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6395" windowHeight="9210"/>
  </bookViews>
  <sheets>
    <sheet name="Variable X" sheetId="3" r:id="rId1"/>
  </sheets>
  <calcPr calcId="125725"/>
</workbook>
</file>

<file path=xl/calcChain.xml><?xml version="1.0" encoding="utf-8"?>
<calcChain xmlns="http://schemas.openxmlformats.org/spreadsheetml/2006/main">
  <c r="D3" i="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2"/>
  <c r="J17"/>
  <c r="J18" s="1"/>
  <c r="J16"/>
  <c r="J15"/>
  <c r="J14"/>
  <c r="J13"/>
  <c r="J8"/>
  <c r="B6" s="1"/>
  <c r="J7"/>
  <c r="J6"/>
  <c r="J5"/>
  <c r="J12" s="1"/>
  <c r="J4"/>
  <c r="C6" l="1"/>
  <c r="B7"/>
  <c r="B2"/>
  <c r="B28"/>
  <c r="B24"/>
  <c r="B20"/>
  <c r="B16"/>
  <c r="B12"/>
  <c r="B8"/>
  <c r="B4"/>
  <c r="B25"/>
  <c r="B17"/>
  <c r="B9"/>
  <c r="B31"/>
  <c r="B27"/>
  <c r="B23"/>
  <c r="B19"/>
  <c r="B15"/>
  <c r="B11"/>
  <c r="B3"/>
  <c r="B29"/>
  <c r="B21"/>
  <c r="B13"/>
  <c r="B5"/>
  <c r="B30"/>
  <c r="B26"/>
  <c r="B22"/>
  <c r="B18"/>
  <c r="B14"/>
  <c r="B10"/>
  <c r="B32" l="1"/>
  <c r="C22"/>
  <c r="C13"/>
  <c r="C11"/>
  <c r="C27"/>
  <c r="C25"/>
  <c r="C16"/>
  <c r="C2"/>
  <c r="C18"/>
  <c r="C5"/>
  <c r="C3"/>
  <c r="C23"/>
  <c r="C17"/>
  <c r="C12"/>
  <c r="C28"/>
  <c r="C14"/>
  <c r="C30"/>
  <c r="C29"/>
  <c r="C19"/>
  <c r="C9"/>
  <c r="C8"/>
  <c r="C24"/>
  <c r="C10"/>
  <c r="C26"/>
  <c r="C21"/>
  <c r="C15"/>
  <c r="C31"/>
  <c r="C4"/>
  <c r="C20"/>
  <c r="C7"/>
  <c r="C32" l="1"/>
  <c r="G4" s="1"/>
  <c r="D32"/>
  <c r="G9" l="1"/>
  <c r="G21" s="1"/>
  <c r="G14"/>
  <c r="G27" s="1"/>
</calcChain>
</file>

<file path=xl/sharedStrings.xml><?xml version="1.0" encoding="utf-8"?>
<sst xmlns="http://schemas.openxmlformats.org/spreadsheetml/2006/main" count="26" uniqueCount="25">
  <si>
    <t>Var X</t>
  </si>
  <si>
    <t>Mínimo =</t>
  </si>
  <si>
    <t>Máximo=</t>
  </si>
  <si>
    <t>Moda =</t>
  </si>
  <si>
    <t>Mediana =</t>
  </si>
  <si>
    <t>Media =</t>
  </si>
  <si>
    <t>Puntuación diferencial</t>
  </si>
  <si>
    <t>Valor absoluto</t>
  </si>
  <si>
    <t>Sumatorios:</t>
  </si>
  <si>
    <t>Desviación media</t>
  </si>
  <si>
    <t>Punt. dif. cuadrado</t>
  </si>
  <si>
    <t>Varianza (población)</t>
  </si>
  <si>
    <t>Varianza (muestra)</t>
  </si>
  <si>
    <t>Desviación típica</t>
  </si>
  <si>
    <t>(población)</t>
  </si>
  <si>
    <t>(muestra)</t>
  </si>
  <si>
    <t>Desviación media =</t>
  </si>
  <si>
    <t>Varianza (pobl.) =</t>
  </si>
  <si>
    <t>Varianza (muestra) =</t>
  </si>
  <si>
    <t>Desv. típica (pobl.)  =</t>
  </si>
  <si>
    <t>Desv. típica (muestra)  =</t>
  </si>
  <si>
    <t>CV =</t>
  </si>
  <si>
    <t>Amplitud =</t>
  </si>
  <si>
    <t>Índices o coeficientes I</t>
  </si>
  <si>
    <t>Índices o coeficientes II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</si>
</sst>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left"/>
    </xf>
    <xf numFmtId="0" fontId="2" fillId="0" borderId="3" xfId="0" applyFont="1" applyBorder="1"/>
    <xf numFmtId="0" fontId="0" fillId="0" borderId="7" xfId="0" applyBorder="1" applyAlignment="1">
      <alignment horizontal="right"/>
    </xf>
    <xf numFmtId="0" fontId="0" fillId="0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right"/>
    </xf>
    <xf numFmtId="10" fontId="0" fillId="0" borderId="0" xfId="0" applyNumberForma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2" fontId="0" fillId="0" borderId="4" xfId="0" applyNumberFormat="1" applyBorder="1"/>
    <xf numFmtId="2" fontId="0" fillId="0" borderId="0" xfId="0" applyNumberFormat="1"/>
    <xf numFmtId="2" fontId="0" fillId="0" borderId="1" xfId="0" applyNumberFormat="1" applyBorder="1"/>
    <xf numFmtId="2" fontId="0" fillId="0" borderId="6" xfId="0" applyNumberFormat="1" applyBorder="1"/>
    <xf numFmtId="2" fontId="0" fillId="0" borderId="3" xfId="0" applyNumberFormat="1" applyBorder="1"/>
    <xf numFmtId="2" fontId="2" fillId="0" borderId="8" xfId="0" applyNumberFormat="1" applyFont="1" applyFill="1" applyBorder="1"/>
    <xf numFmtId="2" fontId="2" fillId="0" borderId="7" xfId="0" applyNumberFormat="1" applyFont="1" applyBorder="1"/>
    <xf numFmtId="0" fontId="2" fillId="0" borderId="9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Border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2" fontId="2" fillId="0" borderId="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2" fontId="2" fillId="0" borderId="8" xfId="0" applyNumberFormat="1" applyFont="1" applyBorder="1"/>
    <xf numFmtId="0" fontId="2" fillId="0" borderId="4" xfId="0" applyFont="1" applyBorder="1" applyAlignment="1">
      <alignment horizontal="center"/>
    </xf>
    <xf numFmtId="2" fontId="2" fillId="0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2</xdr:row>
      <xdr:rowOff>19050</xdr:rowOff>
    </xdr:from>
    <xdr:to>
      <xdr:col>5</xdr:col>
      <xdr:colOff>619125</xdr:colOff>
      <xdr:row>5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43450" y="342900"/>
          <a:ext cx="1028700" cy="504825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4</xdr:col>
      <xdr:colOff>381000</xdr:colOff>
      <xdr:row>12</xdr:row>
      <xdr:rowOff>19050</xdr:rowOff>
    </xdr:from>
    <xdr:to>
      <xdr:col>5</xdr:col>
      <xdr:colOff>657225</xdr:colOff>
      <xdr:row>15</xdr:row>
      <xdr:rowOff>66675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72025" y="1962150"/>
          <a:ext cx="1038225" cy="533400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4</xdr:col>
      <xdr:colOff>371475</xdr:colOff>
      <xdr:row>24</xdr:row>
      <xdr:rowOff>0</xdr:rowOff>
    </xdr:from>
    <xdr:to>
      <xdr:col>5</xdr:col>
      <xdr:colOff>704850</xdr:colOff>
      <xdr:row>28</xdr:row>
      <xdr:rowOff>104775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00" y="3886200"/>
          <a:ext cx="1095375" cy="752475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4</xdr:col>
      <xdr:colOff>371475</xdr:colOff>
      <xdr:row>6</xdr:row>
      <xdr:rowOff>152400</xdr:rowOff>
    </xdr:from>
    <xdr:to>
      <xdr:col>5</xdr:col>
      <xdr:colOff>581025</xdr:colOff>
      <xdr:row>10</xdr:row>
      <xdr:rowOff>38100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00" y="1123950"/>
          <a:ext cx="971550" cy="533400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4</xdr:col>
      <xdr:colOff>381000</xdr:colOff>
      <xdr:row>18</xdr:row>
      <xdr:rowOff>0</xdr:rowOff>
    </xdr:from>
    <xdr:to>
      <xdr:col>5</xdr:col>
      <xdr:colOff>638175</xdr:colOff>
      <xdr:row>22</xdr:row>
      <xdr:rowOff>104775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72025" y="2914650"/>
          <a:ext cx="1019175" cy="752475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="85" zoomScaleNormal="85" workbookViewId="0">
      <selection activeCell="N21" sqref="N21"/>
    </sheetView>
  </sheetViews>
  <sheetFormatPr baseColWidth="10" defaultRowHeight="12.75"/>
  <cols>
    <col min="2" max="2" width="21.85546875" bestFit="1" customWidth="1"/>
    <col min="3" max="3" width="14.140625" bestFit="1" customWidth="1"/>
    <col min="4" max="4" width="18.42578125" bestFit="1" customWidth="1"/>
    <col min="7" max="7" width="19.5703125" bestFit="1" customWidth="1"/>
    <col min="8" max="8" width="12.85546875" customWidth="1"/>
    <col min="9" max="9" width="23.7109375" bestFit="1" customWidth="1"/>
    <col min="12" max="12" width="12.28515625" bestFit="1" customWidth="1"/>
  </cols>
  <sheetData>
    <row r="1" spans="1:11">
      <c r="A1" s="11" t="s">
        <v>0</v>
      </c>
      <c r="B1" s="10" t="s">
        <v>6</v>
      </c>
      <c r="C1" s="28" t="s">
        <v>7</v>
      </c>
      <c r="D1" s="37" t="s">
        <v>10</v>
      </c>
    </row>
    <row r="2" spans="1:11">
      <c r="A2" s="2">
        <v>11</v>
      </c>
      <c r="B2" s="21">
        <f>A2-$J$8</f>
        <v>-17.100000000000001</v>
      </c>
      <c r="C2" s="21">
        <f>ABS(B2)</f>
        <v>17.100000000000001</v>
      </c>
      <c r="D2" s="23">
        <f>B2^2</f>
        <v>292.41000000000003</v>
      </c>
      <c r="E2" s="10"/>
      <c r="F2" s="10"/>
      <c r="G2" s="12"/>
      <c r="H2" s="12"/>
      <c r="I2" s="12"/>
    </row>
    <row r="3" spans="1:11">
      <c r="A3" s="2">
        <v>35</v>
      </c>
      <c r="B3" s="22">
        <f>A3-$J$8</f>
        <v>6.8999999999999986</v>
      </c>
      <c r="C3" s="22">
        <f>ABS(B3)</f>
        <v>6.8999999999999986</v>
      </c>
      <c r="D3" s="19">
        <f t="shared" ref="D3:D31" si="0">B3^2</f>
        <v>47.609999999999978</v>
      </c>
      <c r="E3" s="13"/>
      <c r="F3" s="5"/>
      <c r="G3" s="6" t="s">
        <v>9</v>
      </c>
      <c r="H3" s="14"/>
      <c r="I3" s="30" t="s">
        <v>23</v>
      </c>
      <c r="J3" s="31"/>
    </row>
    <row r="4" spans="1:11">
      <c r="A4" s="2">
        <v>32</v>
      </c>
      <c r="B4" s="22">
        <f>A4-$J$8</f>
        <v>3.8999999999999986</v>
      </c>
      <c r="C4" s="22">
        <f>ABS(B4)</f>
        <v>3.8999999999999986</v>
      </c>
      <c r="D4" s="19">
        <f t="shared" si="0"/>
        <v>15.209999999999988</v>
      </c>
      <c r="E4" s="13"/>
      <c r="G4" s="27">
        <f>C32/30</f>
        <v>7.839999999999999</v>
      </c>
      <c r="H4" s="14"/>
      <c r="I4" s="7" t="s">
        <v>1</v>
      </c>
      <c r="J4" s="7">
        <f xml:space="preserve"> MIN(A2:A31)</f>
        <v>11</v>
      </c>
    </row>
    <row r="5" spans="1:11">
      <c r="A5" s="2">
        <v>38</v>
      </c>
      <c r="B5" s="22">
        <f>A5-$J$8</f>
        <v>9.8999999999999986</v>
      </c>
      <c r="C5" s="22">
        <f>ABS(B5)</f>
        <v>9.8999999999999986</v>
      </c>
      <c r="D5" s="19">
        <f t="shared" si="0"/>
        <v>98.009999999999977</v>
      </c>
      <c r="E5" s="13"/>
      <c r="F5" s="5"/>
      <c r="G5" s="3"/>
      <c r="H5" s="14"/>
      <c r="I5" s="7" t="s">
        <v>2</v>
      </c>
      <c r="J5" s="7">
        <f xml:space="preserve"> MAX(A2:A31)</f>
        <v>50</v>
      </c>
    </row>
    <row r="6" spans="1:11">
      <c r="A6" s="2">
        <v>24</v>
      </c>
      <c r="B6" s="22">
        <f>A6-$J$8</f>
        <v>-4.1000000000000014</v>
      </c>
      <c r="C6" s="22">
        <f>ABS(B6)</f>
        <v>4.1000000000000014</v>
      </c>
      <c r="D6" s="19">
        <f t="shared" si="0"/>
        <v>16.810000000000013</v>
      </c>
      <c r="E6" s="13"/>
      <c r="F6" s="5"/>
      <c r="G6" s="3"/>
      <c r="H6" s="14"/>
      <c r="I6" s="7" t="s">
        <v>3</v>
      </c>
      <c r="J6" s="7">
        <f>MODE(A2:A31)</f>
        <v>35</v>
      </c>
    </row>
    <row r="7" spans="1:11">
      <c r="A7" s="2">
        <v>42</v>
      </c>
      <c r="B7" s="22">
        <f>A7-$J$8</f>
        <v>13.899999999999999</v>
      </c>
      <c r="C7" s="22">
        <f>ABS(B7)</f>
        <v>13.899999999999999</v>
      </c>
      <c r="D7" s="19">
        <f t="shared" si="0"/>
        <v>193.20999999999995</v>
      </c>
      <c r="E7" s="13"/>
      <c r="F7" s="5"/>
      <c r="G7" s="3"/>
      <c r="H7" s="14"/>
      <c r="I7" s="8" t="s">
        <v>4</v>
      </c>
      <c r="J7" s="4">
        <f>MEDIAN(A2:A31)</f>
        <v>27.5</v>
      </c>
    </row>
    <row r="8" spans="1:11">
      <c r="A8" s="2">
        <v>38</v>
      </c>
      <c r="B8" s="22">
        <f>A8-$J$8</f>
        <v>9.8999999999999986</v>
      </c>
      <c r="C8" s="22">
        <f>ABS(B8)</f>
        <v>9.8999999999999986</v>
      </c>
      <c r="D8" s="19">
        <f t="shared" si="0"/>
        <v>98.009999999999977</v>
      </c>
      <c r="E8" s="15"/>
      <c r="F8" s="16"/>
      <c r="G8" s="6" t="s">
        <v>11</v>
      </c>
      <c r="H8" s="14"/>
      <c r="I8" s="8" t="s">
        <v>5</v>
      </c>
      <c r="J8" s="4">
        <f>AVERAGE(A2:A31)</f>
        <v>28.1</v>
      </c>
    </row>
    <row r="9" spans="1:11">
      <c r="A9" s="2">
        <v>44</v>
      </c>
      <c r="B9" s="22">
        <f>A9-$J$8</f>
        <v>15.899999999999999</v>
      </c>
      <c r="C9" s="22">
        <f>ABS(B9)</f>
        <v>15.899999999999999</v>
      </c>
      <c r="D9" s="19">
        <f t="shared" si="0"/>
        <v>252.80999999999995</v>
      </c>
      <c r="E9" s="17"/>
      <c r="F9" s="18"/>
      <c r="G9" s="27">
        <f>D32/30</f>
        <v>89.089999999999989</v>
      </c>
      <c r="H9" s="14"/>
      <c r="I9" s="3"/>
      <c r="K9" s="9"/>
    </row>
    <row r="10" spans="1:11">
      <c r="A10" s="2">
        <v>36</v>
      </c>
      <c r="B10" s="22">
        <f>A10-$J$8</f>
        <v>7.8999999999999986</v>
      </c>
      <c r="C10" s="22">
        <f>ABS(B10)</f>
        <v>7.8999999999999986</v>
      </c>
      <c r="D10" s="19">
        <f t="shared" si="0"/>
        <v>62.409999999999975</v>
      </c>
      <c r="E10" s="17"/>
      <c r="G10" s="3"/>
      <c r="H10" s="14"/>
      <c r="I10" s="3"/>
      <c r="K10" s="9"/>
    </row>
    <row r="11" spans="1:11">
      <c r="A11" s="2">
        <v>27</v>
      </c>
      <c r="B11" s="22">
        <f>A11-$J$8</f>
        <v>-1.1000000000000014</v>
      </c>
      <c r="C11" s="22">
        <f>ABS(B11)</f>
        <v>1.1000000000000014</v>
      </c>
      <c r="D11" s="19">
        <f t="shared" si="0"/>
        <v>1.2100000000000031</v>
      </c>
      <c r="E11" s="10"/>
      <c r="F11" s="10"/>
      <c r="G11" s="3"/>
      <c r="H11" s="14"/>
      <c r="I11" s="30" t="s">
        <v>24</v>
      </c>
      <c r="J11" s="31"/>
    </row>
    <row r="12" spans="1:11">
      <c r="A12" s="2">
        <v>32</v>
      </c>
      <c r="B12" s="22">
        <f>A12-$J$8</f>
        <v>3.8999999999999986</v>
      </c>
      <c r="C12" s="22">
        <f>ABS(B12)</f>
        <v>3.8999999999999986</v>
      </c>
      <c r="D12" s="19">
        <f t="shared" si="0"/>
        <v>15.209999999999988</v>
      </c>
      <c r="I12" s="32" t="s">
        <v>22</v>
      </c>
      <c r="J12" s="32">
        <f>J5-J4+1</f>
        <v>40</v>
      </c>
      <c r="K12" s="9"/>
    </row>
    <row r="13" spans="1:11">
      <c r="A13" s="2">
        <v>35</v>
      </c>
      <c r="B13" s="22">
        <f>A13-$J$8</f>
        <v>6.8999999999999986</v>
      </c>
      <c r="C13" s="22">
        <f>ABS(B13)</f>
        <v>6.8999999999999986</v>
      </c>
      <c r="D13" s="19">
        <f t="shared" si="0"/>
        <v>47.609999999999978</v>
      </c>
      <c r="G13" s="6" t="s">
        <v>12</v>
      </c>
      <c r="I13" s="32" t="s">
        <v>16</v>
      </c>
      <c r="J13" s="34">
        <f>AVEDEV(A2:A31)</f>
        <v>7.839999999999999</v>
      </c>
      <c r="K13" s="9"/>
    </row>
    <row r="14" spans="1:11">
      <c r="A14" s="2">
        <v>25</v>
      </c>
      <c r="B14" s="22">
        <f>A14-$J$8</f>
        <v>-3.1000000000000014</v>
      </c>
      <c r="C14" s="22">
        <f>ABS(B14)</f>
        <v>3.1000000000000014</v>
      </c>
      <c r="D14" s="19">
        <f t="shared" si="0"/>
        <v>9.6100000000000083</v>
      </c>
      <c r="G14" s="33">
        <f>D32/29</f>
        <v>92.162068965517236</v>
      </c>
      <c r="I14" s="32" t="s">
        <v>17</v>
      </c>
      <c r="J14" s="34">
        <f>VARP(A2:A31)</f>
        <v>89.09</v>
      </c>
    </row>
    <row r="15" spans="1:11">
      <c r="A15" s="2">
        <v>28</v>
      </c>
      <c r="B15" s="22">
        <f>A15-$J$8</f>
        <v>-0.10000000000000142</v>
      </c>
      <c r="C15" s="22">
        <f>ABS(B15)</f>
        <v>0.10000000000000142</v>
      </c>
      <c r="D15" s="19">
        <f t="shared" si="0"/>
        <v>1.0000000000000285E-2</v>
      </c>
      <c r="I15" s="32" t="s">
        <v>18</v>
      </c>
      <c r="J15" s="34">
        <f>VARA(A2:A31)</f>
        <v>92.162068965517264</v>
      </c>
      <c r="K15" s="9"/>
    </row>
    <row r="16" spans="1:11">
      <c r="A16" s="2">
        <v>16</v>
      </c>
      <c r="B16" s="22">
        <f>A16-$J$8</f>
        <v>-12.100000000000001</v>
      </c>
      <c r="C16" s="22">
        <f>ABS(B16)</f>
        <v>12.100000000000001</v>
      </c>
      <c r="D16" s="19">
        <f t="shared" si="0"/>
        <v>146.41000000000003</v>
      </c>
      <c r="I16" s="35" t="s">
        <v>19</v>
      </c>
      <c r="J16" s="25">
        <f>STDEVP(A2:A31)</f>
        <v>9.4387499172295062</v>
      </c>
      <c r="K16" s="9"/>
    </row>
    <row r="17" spans="1:10">
      <c r="A17" s="2">
        <v>15</v>
      </c>
      <c r="B17" s="22">
        <f>A17-$J$8</f>
        <v>-13.100000000000001</v>
      </c>
      <c r="C17" s="22">
        <f>ABS(B17)</f>
        <v>13.100000000000001</v>
      </c>
      <c r="D17" s="19">
        <f t="shared" si="0"/>
        <v>171.61000000000004</v>
      </c>
      <c r="I17" s="35" t="s">
        <v>20</v>
      </c>
      <c r="J17" s="25">
        <f>STDEVA(A2:A31)</f>
        <v>9.6001077580159109</v>
      </c>
    </row>
    <row r="18" spans="1:10">
      <c r="A18" s="2">
        <v>17</v>
      </c>
      <c r="B18" s="22">
        <f>A18-$J$8</f>
        <v>-11.100000000000001</v>
      </c>
      <c r="C18" s="22">
        <f>ABS(B18)</f>
        <v>11.100000000000001</v>
      </c>
      <c r="D18" s="19">
        <f t="shared" si="0"/>
        <v>123.21000000000004</v>
      </c>
      <c r="I18" s="35" t="s">
        <v>21</v>
      </c>
      <c r="J18" s="25">
        <f>J17/J8</f>
        <v>0.34164084548099327</v>
      </c>
    </row>
    <row r="19" spans="1:10">
      <c r="A19" s="2">
        <v>21</v>
      </c>
      <c r="B19" s="22">
        <f>A19-$J$8</f>
        <v>-7.1000000000000014</v>
      </c>
      <c r="C19" s="22">
        <f>ABS(B19)</f>
        <v>7.1000000000000014</v>
      </c>
      <c r="D19" s="19">
        <f t="shared" si="0"/>
        <v>50.410000000000018</v>
      </c>
      <c r="G19" s="6" t="s">
        <v>13</v>
      </c>
    </row>
    <row r="20" spans="1:10">
      <c r="A20" s="2">
        <v>26</v>
      </c>
      <c r="B20" s="22">
        <f>A20-$J$8</f>
        <v>-2.1000000000000014</v>
      </c>
      <c r="C20" s="22">
        <f>ABS(B20)</f>
        <v>2.1000000000000014</v>
      </c>
      <c r="D20" s="19">
        <f t="shared" si="0"/>
        <v>4.4100000000000064</v>
      </c>
      <c r="G20" s="29" t="s">
        <v>14</v>
      </c>
    </row>
    <row r="21" spans="1:10">
      <c r="A21" s="2">
        <v>31</v>
      </c>
      <c r="B21" s="22">
        <f>A21-$J$8</f>
        <v>2.8999999999999986</v>
      </c>
      <c r="C21" s="22">
        <f>ABS(B21)</f>
        <v>2.8999999999999986</v>
      </c>
      <c r="D21" s="19">
        <f t="shared" si="0"/>
        <v>8.4099999999999913</v>
      </c>
      <c r="G21" s="33">
        <f>SQRT(G9)</f>
        <v>9.4387499172295044</v>
      </c>
    </row>
    <row r="22" spans="1:10">
      <c r="A22" s="2">
        <v>29</v>
      </c>
      <c r="B22" s="22">
        <f>A22-$J$8</f>
        <v>0.89999999999999858</v>
      </c>
      <c r="C22" s="22">
        <f>ABS(B22)</f>
        <v>0.89999999999999858</v>
      </c>
      <c r="D22" s="19">
        <f t="shared" si="0"/>
        <v>0.80999999999999739</v>
      </c>
      <c r="I22" s="20"/>
    </row>
    <row r="23" spans="1:10">
      <c r="A23" s="2">
        <v>24</v>
      </c>
      <c r="B23" s="22">
        <f>A23-$J$8</f>
        <v>-4.1000000000000014</v>
      </c>
      <c r="C23" s="22">
        <f>ABS(B23)</f>
        <v>4.1000000000000014</v>
      </c>
      <c r="D23" s="19">
        <f t="shared" si="0"/>
        <v>16.810000000000013</v>
      </c>
    </row>
    <row r="24" spans="1:10">
      <c r="A24" s="2">
        <v>20</v>
      </c>
      <c r="B24" s="22">
        <f>A24-$J$8</f>
        <v>-8.1000000000000014</v>
      </c>
      <c r="C24" s="22">
        <f>ABS(B24)</f>
        <v>8.1000000000000014</v>
      </c>
      <c r="D24" s="19">
        <f t="shared" si="0"/>
        <v>65.610000000000028</v>
      </c>
    </row>
    <row r="25" spans="1:10">
      <c r="A25" s="2">
        <v>50</v>
      </c>
      <c r="B25" s="22">
        <f>A25-$J$8</f>
        <v>21.9</v>
      </c>
      <c r="C25" s="22">
        <f>ABS(B25)</f>
        <v>21.9</v>
      </c>
      <c r="D25" s="19">
        <f t="shared" si="0"/>
        <v>479.60999999999996</v>
      </c>
      <c r="G25" s="6" t="s">
        <v>13</v>
      </c>
    </row>
    <row r="26" spans="1:10">
      <c r="A26" s="2">
        <v>15</v>
      </c>
      <c r="B26" s="22">
        <f>A26-$J$8</f>
        <v>-13.100000000000001</v>
      </c>
      <c r="C26" s="22">
        <f>ABS(B26)</f>
        <v>13.100000000000001</v>
      </c>
      <c r="D26" s="19">
        <f t="shared" si="0"/>
        <v>171.61000000000004</v>
      </c>
      <c r="G26" s="29" t="s">
        <v>15</v>
      </c>
    </row>
    <row r="27" spans="1:10">
      <c r="A27" s="2">
        <v>16</v>
      </c>
      <c r="B27" s="22">
        <f>A27-$J$8</f>
        <v>-12.100000000000001</v>
      </c>
      <c r="C27" s="22">
        <f>ABS(B27)</f>
        <v>12.100000000000001</v>
      </c>
      <c r="D27" s="19">
        <f t="shared" si="0"/>
        <v>146.41000000000003</v>
      </c>
      <c r="G27" s="33">
        <f>SQRT(G14)</f>
        <v>9.6001077580159091</v>
      </c>
    </row>
    <row r="28" spans="1:10">
      <c r="A28" s="2">
        <v>21</v>
      </c>
      <c r="B28" s="22">
        <f>A28-$J$8</f>
        <v>-7.1000000000000014</v>
      </c>
      <c r="C28" s="22">
        <f>ABS(B28)</f>
        <v>7.1000000000000014</v>
      </c>
      <c r="D28" s="19">
        <f t="shared" si="0"/>
        <v>50.410000000000018</v>
      </c>
    </row>
    <row r="29" spans="1:10">
      <c r="A29" s="2">
        <v>26</v>
      </c>
      <c r="B29" s="22">
        <f>A29-$J$8</f>
        <v>-2.1000000000000014</v>
      </c>
      <c r="C29" s="22">
        <f>ABS(B29)</f>
        <v>2.1000000000000014</v>
      </c>
      <c r="D29" s="19">
        <f t="shared" si="0"/>
        <v>4.4100000000000064</v>
      </c>
    </row>
    <row r="30" spans="1:10">
      <c r="A30" s="2">
        <v>34</v>
      </c>
      <c r="B30" s="22">
        <f>A30-$J$8</f>
        <v>5.8999999999999986</v>
      </c>
      <c r="C30" s="22">
        <f>ABS(B30)</f>
        <v>5.8999999999999986</v>
      </c>
      <c r="D30" s="19">
        <f t="shared" si="0"/>
        <v>34.809999999999981</v>
      </c>
    </row>
    <row r="31" spans="1:10">
      <c r="A31" s="1">
        <v>35</v>
      </c>
      <c r="B31" s="22">
        <f>A31-$J$8</f>
        <v>6.8999999999999986</v>
      </c>
      <c r="C31" s="22">
        <f>ABS(B31)</f>
        <v>6.8999999999999986</v>
      </c>
      <c r="D31" s="19">
        <f t="shared" si="0"/>
        <v>47.609999999999978</v>
      </c>
    </row>
    <row r="32" spans="1:10">
      <c r="A32" s="26" t="s">
        <v>8</v>
      </c>
      <c r="B32" s="24">
        <f>SUM(B2:B31)</f>
        <v>-4.2632564145606011E-14</v>
      </c>
      <c r="C32" s="36">
        <f>SUM(C2:C31)</f>
        <v>235.19999999999996</v>
      </c>
      <c r="D32" s="38">
        <f>SUM(D2:D31)</f>
        <v>2672.7</v>
      </c>
    </row>
  </sheetData>
  <mergeCells count="2">
    <mergeCell ref="I3:J3"/>
    <mergeCell ref="I11:J11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Variable 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Lizasoain</dc:creator>
  <cp:lastModifiedBy>Usuario</cp:lastModifiedBy>
  <dcterms:created xsi:type="dcterms:W3CDTF">2008-01-29T18:24:19Z</dcterms:created>
  <dcterms:modified xsi:type="dcterms:W3CDTF">2018-07-23T10:31:44Z</dcterms:modified>
</cp:coreProperties>
</file>